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Безвозмездные 2016 г." sheetId="1" r:id="rId1"/>
  </sheets>
  <calcPr calcId="124519"/>
</workbook>
</file>

<file path=xl/calcChain.xml><?xml version="1.0" encoding="utf-8"?>
<calcChain xmlns="http://schemas.openxmlformats.org/spreadsheetml/2006/main">
  <c r="D23" i="1"/>
  <c r="D21"/>
  <c r="D18"/>
  <c r="D12"/>
  <c r="D11" l="1"/>
  <c r="D10" s="1"/>
  <c r="D25" l="1"/>
  <c r="E13" l="1"/>
  <c r="F13"/>
  <c r="E20"/>
  <c r="F20"/>
  <c r="F12" l="1"/>
  <c r="F11" s="1"/>
  <c r="E12"/>
  <c r="E11" s="1"/>
</calcChain>
</file>

<file path=xl/sharedStrings.xml><?xml version="1.0" encoding="utf-8"?>
<sst xmlns="http://schemas.openxmlformats.org/spreadsheetml/2006/main" count="47" uniqueCount="45">
  <si>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</si>
  <si>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</si>
  <si>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</si>
  <si>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</si>
  <si>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</si>
  <si>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</si>
  <si>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</si>
  <si>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</si>
  <si>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</si>
  <si>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</si>
  <si>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</si>
  <si>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</si>
  <si>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</si>
  <si>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</si>
  <si>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</si>
  <si>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</si>
  <si>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</si>
  <si>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</si>
  <si>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</si>
  <si>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</si>
  <si>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</si>
  <si>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</si>
  <si>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</si>
  <si>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</si>
  <si>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</si>
  <si>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</si>
  <si>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</si>
  <si>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</si>
  <si>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</si>
  <si>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</si>
  <si>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</si>
  <si>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Всего безвозмездных поступлений</t>
  </si>
  <si>
    <t>Безвозмездные поступления в бюджет городского пселения Игрим на 2016 год</t>
  </si>
  <si>
    <t xml:space="preserve">План на 2016 год
</t>
  </si>
  <si>
    <t>от 28.12.2015 г.   № 174</t>
  </si>
  <si>
    <t>650 2 18 00000 00 0000 000</t>
  </si>
  <si>
    <t>650 2 18 05010 13 0000 151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</si>
  <si>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</si>
  <si>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"Приложение № 14</t>
  </si>
  <si>
    <t>Приложение №6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</si>
  <si>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</si>
  <si>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650 2 02 01000 00 0000 151</t>
  </si>
  <si>
    <t>650 2 02 04999 13 0000 151</t>
  </si>
  <si>
    <t>Прочие межбюджетные трансферты, передаваемые бюджетам городских поселений</t>
  </si>
  <si>
    <t>от 22.04.2016 г.   №206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</si>
</sst>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5"/>
  <sheetViews>
    <sheetView tabSelected="1" zoomScale="89" zoomScaleNormal="89" workbookViewId="0">
      <selection activeCell="C6" sqref="C6"/>
    </sheetView>
  </sheetViews>
  <sheetFormatPr defaultRowHeight="1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>
      <c r="D1" s="3" t="s">
        <v>39</v>
      </c>
    </row>
    <row r="2" spans="2:6">
      <c r="D2" s="3" t="s">
        <v>1</v>
      </c>
    </row>
    <row r="3" spans="2:6">
      <c r="D3" s="3" t="s">
        <v>44</v>
      </c>
    </row>
    <row r="4" spans="2:6" ht="27" customHeight="1">
      <c r="D4" s="3" t="s">
        <v>38</v>
      </c>
      <c r="E4" s="1"/>
      <c r="F4" s="3" t="s">
        <v>0</v>
      </c>
    </row>
    <row r="5" spans="2:6">
      <c r="D5" s="3" t="s">
        <v>1</v>
      </c>
      <c r="E5" s="1"/>
      <c r="F5" s="3" t="s">
        <v>1</v>
      </c>
    </row>
    <row r="6" spans="2:6">
      <c r="D6" s="3" t="s">
        <v>34</v>
      </c>
      <c r="E6" s="1"/>
      <c r="F6" s="3" t="s">
        <v>2</v>
      </c>
    </row>
    <row r="7" spans="2:6" ht="39.75" customHeight="1">
      <c r="B7" s="11" t="s">
        <v>32</v>
      </c>
      <c r="C7" s="11"/>
      <c r="D7" s="11"/>
      <c r="E7" s="6"/>
      <c r="F7" s="6"/>
    </row>
    <row r="8" spans="2:6">
      <c r="D8" s="2" t="s">
        <v>3</v>
      </c>
    </row>
    <row r="9" spans="2:6" ht="16.5" customHeight="1">
      <c r="B9" s="7" t="s">
        <v>4</v>
      </c>
      <c r="C9" s="7" t="s">
        <v>5</v>
      </c>
      <c r="D9" s="8" t="s">
        <v>33</v>
      </c>
    </row>
    <row r="10" spans="2:6" ht="18.75" customHeight="1">
      <c r="B10" s="9" t="s">
        <v>8</v>
      </c>
      <c r="C10" s="9" t="s">
        <v>17</v>
      </c>
      <c r="D10" s="10">
        <f>D11+D23</f>
        <v>88814.6</v>
      </c>
      <c r="E10" s="5" t="s">
        <v>6</v>
      </c>
      <c r="F10" s="4" t="s">
        <v>7</v>
      </c>
    </row>
    <row r="11" spans="2:6" ht="45">
      <c r="B11" s="9" t="s">
        <v>18</v>
      </c>
      <c r="C11" s="9" t="s">
        <v>19</v>
      </c>
      <c r="D11" s="10">
        <f>D12+D14+D18+D21</f>
        <v>88800.200000000012</v>
      </c>
      <c r="E11" s="5" t="e">
        <f t="shared" ref="E11:F11" si="0">E12</f>
        <v>#REF!</v>
      </c>
      <c r="F11" s="4" t="e">
        <f t="shared" si="0"/>
        <v>#REF!</v>
      </c>
    </row>
    <row r="12" spans="2:6" ht="50.25" customHeight="1">
      <c r="B12" s="9" t="s">
        <v>41</v>
      </c>
      <c r="C12" s="9" t="s">
        <v>20</v>
      </c>
      <c r="D12" s="10">
        <f>D13</f>
        <v>68359.600000000006</v>
      </c>
      <c r="E12" s="5" t="e">
        <f>E13+E20+#REF!</f>
        <v>#REF!</v>
      </c>
      <c r="F12" s="4" t="e">
        <f>F13+F20+#REF!</f>
        <v>#REF!</v>
      </c>
    </row>
    <row r="13" spans="2:6" ht="30">
      <c r="B13" s="9" t="s">
        <v>21</v>
      </c>
      <c r="C13" s="9" t="s">
        <v>22</v>
      </c>
      <c r="D13" s="10">
        <v>68359.600000000006</v>
      </c>
      <c r="E13" s="5" t="e">
        <f>#REF!</f>
        <v>#REF!</v>
      </c>
      <c r="F13" s="4" t="e">
        <f>#REF!</f>
        <v>#REF!</v>
      </c>
    </row>
    <row r="14" spans="2:6" ht="45" hidden="1">
      <c r="B14" s="9" t="s">
        <v>9</v>
      </c>
      <c r="C14" s="9" t="s">
        <v>10</v>
      </c>
      <c r="D14" s="10">
        <v>0</v>
      </c>
      <c r="E14" s="5"/>
      <c r="F14" s="4"/>
    </row>
    <row r="15" spans="2:6" ht="45" hidden="1">
      <c r="B15" s="9" t="s">
        <v>11</v>
      </c>
      <c r="C15" s="9" t="s">
        <v>12</v>
      </c>
      <c r="D15" s="10">
        <v>0</v>
      </c>
      <c r="E15" s="5"/>
      <c r="F15" s="4"/>
    </row>
    <row r="16" spans="2:6" ht="60" hidden="1">
      <c r="B16" s="9" t="s">
        <v>13</v>
      </c>
      <c r="C16" s="9" t="s">
        <v>14</v>
      </c>
      <c r="D16" s="10">
        <v>0</v>
      </c>
      <c r="E16" s="5">
        <v>0</v>
      </c>
      <c r="F16" s="4">
        <v>0</v>
      </c>
    </row>
    <row r="17" spans="2:6" ht="30" hidden="1">
      <c r="B17" s="9" t="s">
        <v>23</v>
      </c>
      <c r="C17" s="9" t="s">
        <v>24</v>
      </c>
      <c r="D17" s="10">
        <v>0</v>
      </c>
      <c r="E17" s="5"/>
      <c r="F17" s="4"/>
    </row>
    <row r="18" spans="2:6" ht="60">
      <c r="B18" s="9" t="s">
        <v>15</v>
      </c>
      <c r="C18" s="9" t="s">
        <v>25</v>
      </c>
      <c r="D18" s="10">
        <f>D19+D20</f>
        <v>1435</v>
      </c>
      <c r="E18" s="5"/>
      <c r="F18" s="4"/>
    </row>
    <row r="19" spans="2:6" ht="60">
      <c r="B19" s="9" t="s">
        <v>26</v>
      </c>
      <c r="C19" s="9" t="s">
        <v>27</v>
      </c>
      <c r="D19" s="10">
        <v>1200</v>
      </c>
      <c r="E19" s="5">
        <v>0</v>
      </c>
      <c r="F19" s="5">
        <v>0</v>
      </c>
    </row>
    <row r="20" spans="2:6" ht="47.25" customHeight="1">
      <c r="B20" s="9" t="s">
        <v>28</v>
      </c>
      <c r="C20" s="9" t="s">
        <v>29</v>
      </c>
      <c r="D20" s="10">
        <v>235</v>
      </c>
      <c r="E20" s="5">
        <f t="shared" ref="E20:F20" si="1">SUM(E21:E22)</f>
        <v>1987</v>
      </c>
      <c r="F20" s="4">
        <f t="shared" si="1"/>
        <v>1835</v>
      </c>
    </row>
    <row r="21" spans="2:6" ht="16.5" customHeight="1">
      <c r="B21" s="9" t="s">
        <v>16</v>
      </c>
      <c r="C21" s="9" t="s">
        <v>30</v>
      </c>
      <c r="D21" s="10">
        <f>D22</f>
        <v>19005.599999999999</v>
      </c>
      <c r="E21" s="5">
        <v>1752</v>
      </c>
      <c r="F21" s="4">
        <v>1600</v>
      </c>
    </row>
    <row r="22" spans="2:6" ht="45">
      <c r="B22" s="9" t="s">
        <v>42</v>
      </c>
      <c r="C22" s="9" t="s">
        <v>43</v>
      </c>
      <c r="D22" s="10">
        <v>19005.599999999999</v>
      </c>
      <c r="E22" s="5">
        <v>235</v>
      </c>
      <c r="F22" s="4">
        <v>235</v>
      </c>
    </row>
    <row r="23" spans="2:6" ht="141" customHeight="1">
      <c r="B23" s="9" t="s">
        <v>35</v>
      </c>
      <c r="C23" s="9" t="s">
        <v>40</v>
      </c>
      <c r="D23" s="10">
        <f>D24</f>
        <v>14.4</v>
      </c>
      <c r="E23" s="5">
        <v>0</v>
      </c>
      <c r="F23" s="4">
        <v>0</v>
      </c>
    </row>
    <row r="24" spans="2:6" ht="75">
      <c r="B24" s="9" t="s">
        <v>36</v>
      </c>
      <c r="C24" s="9" t="s">
        <v>37</v>
      </c>
      <c r="D24" s="10">
        <v>14.4</v>
      </c>
      <c r="E24" s="5"/>
      <c r="F24" s="4"/>
    </row>
    <row r="25" spans="2:6">
      <c r="B25" s="9"/>
      <c r="C25" s="9" t="s">
        <v>31</v>
      </c>
      <c r="D25" s="10">
        <f>D10</f>
        <v>88814.6</v>
      </c>
      <c r="E25" s="5">
        <v>104624.7</v>
      </c>
      <c r="F25" s="4">
        <v>105693.5</v>
      </c>
    </row>
  </sheetData>
  <mergeCells count="1">
    <mergeCell ref="B7:D7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2016 г.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2016-04-25T04:28:58Z</cp:lastPrinted>
  <dcterms:created xsi:type="dcterms:W3CDTF">2014-11-11T13:19:37Z</dcterms:created>
  <dcterms:modified xsi:type="dcterms:W3CDTF">2016-04-25T04:29:32Z</dcterms:modified>
</cp:coreProperties>
</file>